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95" windowHeight="7680"/>
  </bookViews>
  <sheets>
    <sheet name="ОТ" sheetId="1" r:id="rId1"/>
    <sheet name="ИТОГО БЗ" sheetId="7" r:id="rId2"/>
    <sheet name="Район К" sheetId="8" r:id="rId3"/>
    <sheet name="ОТР КК" sheetId="9" r:id="rId4"/>
    <sheet name="НЗ" sheetId="10" r:id="rId5"/>
  </sheets>
  <externalReferences>
    <externalReference r:id="rId6"/>
  </externalReferences>
  <calcPr calcId="144525" concurrentCalc="0"/>
</workbook>
</file>

<file path=xl/calcChain.xml><?xml version="1.0" encoding="utf-8"?>
<calcChain xmlns="http://schemas.openxmlformats.org/spreadsheetml/2006/main">
  <c r="C25" i="1" l="1"/>
  <c r="E94" i="1"/>
  <c r="E93" i="1"/>
  <c r="E49" i="1"/>
  <c r="D24" i="1"/>
  <c r="D23" i="1"/>
  <c r="E95" i="1"/>
  <c r="E75" i="1"/>
  <c r="E77" i="1"/>
  <c r="E78" i="1"/>
  <c r="E79" i="1"/>
  <c r="E80" i="1"/>
  <c r="E81" i="1"/>
  <c r="E82" i="1"/>
  <c r="E66" i="1"/>
  <c r="E48" i="1"/>
  <c r="E50" i="1"/>
  <c r="E51" i="1"/>
  <c r="B32" i="1"/>
  <c r="B33" i="1"/>
  <c r="B34" i="1"/>
  <c r="E39" i="1"/>
  <c r="E40" i="1"/>
  <c r="E41" i="1"/>
  <c r="E42" i="1"/>
  <c r="B16" i="1"/>
  <c r="A19" i="1"/>
  <c r="B18" i="1"/>
  <c r="B17" i="1"/>
  <c r="E3" i="10"/>
  <c r="F3" i="10"/>
  <c r="G3" i="10"/>
  <c r="J4" i="8"/>
  <c r="I4" i="8"/>
  <c r="K4" i="8"/>
  <c r="L4" i="8"/>
  <c r="L4" i="7"/>
  <c r="D22" i="1"/>
  <c r="D25" i="1"/>
</calcChain>
</file>

<file path=xl/sharedStrings.xml><?xml version="1.0" encoding="utf-8"?>
<sst xmlns="http://schemas.openxmlformats.org/spreadsheetml/2006/main" count="145" uniqueCount="98">
  <si>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</si>
  <si>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Наименование ресурса (штатной единицы)</t>
  </si>
  <si>
    <t>Норма</t>
  </si>
  <si>
    <t>Нормативное количество ресурса</t>
  </si>
  <si>
    <t>Нормативное кол-во услуг</t>
  </si>
  <si>
    <t>Комментарий</t>
  </si>
  <si>
    <t>2=3/4</t>
  </si>
  <si>
    <t>Цена единицы ресурса</t>
  </si>
  <si>
    <t>Нормативные затраты</t>
  </si>
  <si>
    <t>4= 2*3</t>
  </si>
  <si>
    <t>Итого:</t>
  </si>
  <si>
    <t xml:space="preserve">Норма </t>
  </si>
  <si>
    <t>Нормативно е количество ресурса</t>
  </si>
  <si>
    <t>Нормативное количество услуг</t>
  </si>
  <si>
    <t>Персональный компьютер</t>
  </si>
  <si>
    <t>Срок использования ресурса</t>
  </si>
  <si>
    <t>Норма­тивные затраты</t>
  </si>
  <si>
    <t>5=2*4/3</t>
  </si>
  <si>
    <t>ИТОГО</t>
  </si>
  <si>
    <t>Объем</t>
  </si>
  <si>
    <t>Тариф</t>
  </si>
  <si>
    <t>Плановые затраты</t>
  </si>
  <si>
    <t>Электроэнергия</t>
  </si>
  <si>
    <t>Теплоэнергия</t>
  </si>
  <si>
    <t>Вода</t>
  </si>
  <si>
    <t>Затраты на недвижимое имущество</t>
  </si>
  <si>
    <t>Наименование ресурса</t>
  </si>
  <si>
    <t>Цена</t>
  </si>
  <si>
    <t>Техническое обслуживание пожарной сигнализации</t>
  </si>
  <si>
    <t>Затраты на услуги связи:</t>
  </si>
  <si>
    <t>ГТС пользование абонентс.линин.</t>
  </si>
  <si>
    <t>Интернет</t>
  </si>
  <si>
    <t>АПУС</t>
  </si>
  <si>
    <t>ВЗ соед.на абонент.фикс</t>
  </si>
  <si>
    <t>ВЗ соед.на абонент.связ</t>
  </si>
  <si>
    <t>МГ связ</t>
  </si>
  <si>
    <t>Расчет нормативных затрат на оплату труда Административно-управленческого и административно-хозяйственного персонала.</t>
  </si>
  <si>
    <t>Количество</t>
  </si>
  <si>
    <t>Уборщица</t>
  </si>
  <si>
    <t>Наименование государственной услуги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</si>
  <si>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</si>
  <si>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</si>
  <si>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</si>
  <si>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ИНЗ</t>
  </si>
  <si>
    <t>КУ</t>
  </si>
  <si>
    <t>СОЦДИ</t>
  </si>
  <si>
    <t>УС</t>
  </si>
  <si>
    <t>ТУ</t>
  </si>
  <si>
    <t>ПНЗ</t>
  </si>
  <si>
    <t>12=1+2+3+4+5+6+7+8+9+10+11</t>
  </si>
  <si>
    <t>ОТ</t>
  </si>
  <si>
    <t>МЗ</t>
  </si>
  <si>
    <t>ЗП</t>
  </si>
  <si>
    <t>Базовый норматив затрат</t>
  </si>
  <si>
    <t>9=7/8</t>
  </si>
  <si>
    <t>11=10/(5+6)</t>
  </si>
  <si>
    <t xml:space="preserve">Наименование субъекта </t>
  </si>
  <si>
    <t>Среднемесячная номинальная начисленная заработная плата в целом  по субъекту  на территории которого оказывается услуга, в 2015г.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</si>
  <si>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2015г.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</si>
  <si>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</si>
  <si>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</si>
  <si>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</si>
  <si>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</si>
  <si>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</si>
  <si>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</si>
  <si>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</si>
  <si>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</si>
  <si>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</si>
  <si>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</si>
  <si>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</si>
  <si>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</si>
  <si>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 xml:space="preserve">            Комментарий</t>
  </si>
  <si>
    <t>Многофункциональное устройство</t>
  </si>
  <si>
    <t>Канцтовары (бумага)</t>
  </si>
  <si>
    <t>Наименование ресурса (материальные запасы)</t>
  </si>
  <si>
    <t>Затраты на коммунальные расходы:</t>
  </si>
  <si>
    <t xml:space="preserve">Организация мероприятий </t>
  </si>
  <si>
    <t>НИ</t>
  </si>
  <si>
    <t xml:space="preserve">Утверждены
Приказом отдела культуры  администрации
Тонкинского муниципального района
от 10.09.2015 г. № 52
</t>
  </si>
  <si>
    <t>ФОТ</t>
  </si>
  <si>
    <t>Нормативные затраты на материальные запасы:</t>
  </si>
  <si>
    <t xml:space="preserve">нормативное количество услуг=1971 рабочих часов*1
услуги*28 работников=55188
</t>
  </si>
  <si>
    <t>Общее полезное время работника
247 дн.*28ед.*8 ч. =55328</t>
  </si>
  <si>
    <t xml:space="preserve">3 абонентских линии
с        безлимитными
тарифами*12 мес
1 линия*12 мес
Общее полезное время работника
247 дн.*28ед.*8 ч. = 55328 </t>
  </si>
  <si>
    <t>Общее полезное время работника
247 дн.*28ед.*8 ч. = 55328</t>
  </si>
  <si>
    <t xml:space="preserve"> в тыс.руб</t>
  </si>
  <si>
    <t>1. Организация и проведение культурно-массовых мероприятий (количество участников мероприятий 193723)</t>
  </si>
  <si>
    <t xml:space="preserve">Рассчитываем нормативное количество услуг. Кол-во посетителей культурно-досуговых мероприятий составляет 193723 / число населения 8007 = 24,19
1971ч *24,19 = 47678.
</t>
  </si>
  <si>
    <t>Кол-во посетителей культурно-досуговых мероприятий составляет 193723 / число населения 8007 = 24,19
1971ч *24,19 = 47678.</t>
  </si>
  <si>
    <t>методист</t>
  </si>
  <si>
    <t>режиссер</t>
  </si>
  <si>
    <t>культорганизатор</t>
  </si>
  <si>
    <t xml:space="preserve">1) Общее полезное время работника
247 дн.*5ед.*8 ч. = 9880
2) Нормативные затраты на коммунальные услуги
180322/ 9880 = 18,25
</t>
  </si>
  <si>
    <t xml:space="preserve">Недвижимое имущество стоимость единицы
</t>
  </si>
  <si>
    <t>заведующий</t>
  </si>
  <si>
    <t xml:space="preserve">1) Нормативные затраты 
249865/9880= 25,29 </t>
  </si>
  <si>
    <t>193723*88,03= 17053,4</t>
  </si>
  <si>
    <t xml:space="preserve">Утверждены
Приказом отдела культуры  администрации
Тонкинского муниципального района
от 31.01.2017 г. № 10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</si>
</sst>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000"/>
    <numFmt numFmtId="166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wrapText="1"/>
    </xf>
    <xf numFmtId="0" fontId="0" fillId="0" borderId="0" xfId="0" applyBorder="1" applyAlignment="1">
      <alignment vertical="top"/>
    </xf>
    <xf numFmtId="2" fontId="4" fillId="3" borderId="3" xfId="0" applyNumberFormat="1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/>
    </xf>
    <xf numFmtId="2" fontId="6" fillId="5" borderId="3" xfId="0" applyNumberFormat="1" applyFont="1" applyFill="1" applyBorder="1" applyAlignment="1">
      <alignment horizontal="center"/>
    </xf>
    <xf numFmtId="2" fontId="5" fillId="6" borderId="3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0" borderId="0" xfId="0" applyFont="1"/>
    <xf numFmtId="0" fontId="5" fillId="3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 indent="5"/>
    </xf>
    <xf numFmtId="0" fontId="3" fillId="3" borderId="3" xfId="0" applyFont="1" applyFill="1" applyBorder="1" applyAlignment="1">
      <alignment horizontal="left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left" vertical="top" wrapText="1" indent="11"/>
    </xf>
    <xf numFmtId="1" fontId="3" fillId="0" borderId="3" xfId="0" applyNumberFormat="1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" fontId="3" fillId="2" borderId="3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left" vertical="top" wrapText="1" indent="9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top" wrapText="1"/>
    </xf>
    <xf numFmtId="0" fontId="0" fillId="0" borderId="3" xfId="0" applyBorder="1"/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/>
    <xf numFmtId="0" fontId="9" fillId="0" borderId="0" xfId="0" applyFont="1" applyAlignment="1">
      <alignment horizontal="right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left" vertical="top" wrapText="1"/>
    </xf>
    <xf numFmtId="165" fontId="5" fillId="0" borderId="3" xfId="0" applyNumberFormat="1" applyFont="1" applyBorder="1" applyAlignment="1">
      <alignment horizontal="center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 indent="5"/>
    </xf>
    <xf numFmtId="0" fontId="5" fillId="0" borderId="3" xfId="0" applyFont="1" applyBorder="1" applyAlignment="1">
      <alignment horizontal="left" vertical="top" wrapText="1" indent="11"/>
    </xf>
    <xf numFmtId="2" fontId="5" fillId="0" borderId="3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 indent="1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5" fillId="4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2" fontId="6" fillId="5" borderId="2" xfId="0" applyNumberFormat="1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0" fillId="0" borderId="3" xfId="0" applyBorder="1" applyAlignment="1">
      <alignment vertical="top"/>
    </xf>
    <xf numFmtId="0" fontId="1" fillId="0" borderId="0" xfId="0" applyFont="1" applyAlignment="1">
      <alignment horizontal="left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3" fillId="0" borderId="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3" xfId="0" applyFont="1" applyBorder="1" applyAlignment="1">
      <alignment horizontal="left" vertical="top" wrapText="1" indent="3"/>
    </xf>
    <xf numFmtId="0" fontId="3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165" fontId="5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3" fillId="0" borderId="0" xfId="0" applyFont="1" applyBorder="1" applyAlignment="1">
      <alignment vertical="top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2" fontId="5" fillId="6" borderId="3" xfId="0" applyNumberFormat="1" applyFont="1" applyFill="1" applyBorder="1" applyAlignment="1">
      <alignment horizontal="center"/>
    </xf>
    <xf numFmtId="166" fontId="5" fillId="6" borderId="3" xfId="0" applyNumberFormat="1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164" fontId="5" fillId="6" borderId="4" xfId="0" applyNumberFormat="1" applyFont="1" applyFill="1" applyBorder="1" applyAlignment="1">
      <alignment horizontal="center" vertical="top"/>
    </xf>
    <xf numFmtId="164" fontId="5" fillId="6" borderId="8" xfId="0" applyNumberFormat="1" applyFont="1" applyFill="1" applyBorder="1" applyAlignment="1">
      <alignment horizontal="center" vertical="top"/>
    </xf>
    <xf numFmtId="164" fontId="6" fillId="6" borderId="3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/>
    </xf>
    <xf numFmtId="164" fontId="5" fillId="6" borderId="3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L4">
            <v>1</v>
          </cell>
        </row>
      </sheetData>
      <sheetData sheetId="5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abSelected="1" topLeftCell="A23" zoomScaleNormal="100" zoomScaleSheetLayoutView="100" workbookViewId="0">
      <selection activeCell="M14" sqref="M14"/>
    </sheetView>
  </sheetViews>
  <sheetFormatPr defaultRowHeight="12.75" x14ac:dyDescent="0.2"/>
  <cols>
    <col min="1" max="1" width="23" style="43" customWidth="1"/>
    <col min="2" max="2" width="16.42578125" style="43" customWidth="1"/>
    <col min="3" max="3" width="14.140625" style="43" customWidth="1"/>
    <col min="4" max="4" width="12.140625" style="43" customWidth="1"/>
    <col min="5" max="5" width="32.5703125" style="43" customWidth="1"/>
    <col min="6" max="8" width="9.140625" style="43" hidden="1" customWidth="1"/>
    <col min="9" max="16384" width="9.140625" style="43"/>
  </cols>
  <sheetData>
    <row r="1" spans="1:8" ht="15" hidden="1" customHeight="1" x14ac:dyDescent="0.2">
      <c r="E1" s="44" t="s">
        <v>78</v>
      </c>
      <c r="F1" s="44"/>
      <c r="G1" s="44"/>
    </row>
    <row r="2" spans="1:8" x14ac:dyDescent="0.2">
      <c r="D2" s="83" t="s">
        <v>97</v>
      </c>
      <c r="E2" s="84"/>
      <c r="F2" s="44"/>
      <c r="G2" s="44"/>
    </row>
    <row r="3" spans="1:8" x14ac:dyDescent="0.2">
      <c r="D3" s="84"/>
      <c r="E3" s="84"/>
      <c r="F3" s="44"/>
      <c r="G3" s="44"/>
    </row>
    <row r="4" spans="1:8" x14ac:dyDescent="0.2">
      <c r="D4" s="84"/>
      <c r="E4" s="84"/>
      <c r="F4" s="44"/>
      <c r="G4" s="44"/>
    </row>
    <row r="5" spans="1:8" x14ac:dyDescent="0.2">
      <c r="D5" s="84"/>
      <c r="E5" s="84"/>
      <c r="F5" s="44"/>
      <c r="G5" s="44"/>
    </row>
    <row r="6" spans="1:8" ht="15" customHeight="1" x14ac:dyDescent="0.2">
      <c r="A6" s="90" t="s">
        <v>0</v>
      </c>
      <c r="B6" s="90"/>
      <c r="C6" s="90"/>
      <c r="D6" s="90"/>
      <c r="E6" s="90"/>
    </row>
    <row r="7" spans="1:8" ht="28.5" customHeight="1" x14ac:dyDescent="0.2">
      <c r="A7" s="90"/>
      <c r="B7" s="90"/>
      <c r="C7" s="90"/>
      <c r="D7" s="90"/>
      <c r="E7" s="90"/>
    </row>
    <row r="8" spans="1:8" x14ac:dyDescent="0.2">
      <c r="A8" s="91" t="s">
        <v>86</v>
      </c>
      <c r="B8" s="91"/>
      <c r="C8" s="91"/>
      <c r="D8" s="91"/>
      <c r="E8" s="91"/>
      <c r="F8" s="45"/>
    </row>
    <row r="9" spans="1:8" ht="44.25" customHeight="1" x14ac:dyDescent="0.2">
      <c r="A9" s="83" t="s">
        <v>87</v>
      </c>
      <c r="B9" s="83"/>
      <c r="C9" s="83"/>
      <c r="D9" s="83"/>
      <c r="E9" s="83"/>
      <c r="F9" s="46"/>
      <c r="G9" s="46"/>
      <c r="H9" s="46"/>
    </row>
    <row r="10" spans="1:8" hidden="1" x14ac:dyDescent="0.2">
      <c r="A10" s="46"/>
      <c r="B10" s="46"/>
      <c r="C10" s="46"/>
      <c r="D10" s="46"/>
      <c r="E10" s="46"/>
      <c r="F10" s="46"/>
      <c r="G10" s="46"/>
      <c r="H10" s="46"/>
    </row>
    <row r="11" spans="1:8" hidden="1" x14ac:dyDescent="0.2">
      <c r="A11" s="46"/>
      <c r="B11" s="46"/>
      <c r="C11" s="46"/>
      <c r="D11" s="46"/>
      <c r="E11" s="46"/>
      <c r="F11" s="46"/>
      <c r="G11" s="46"/>
      <c r="H11" s="46"/>
    </row>
    <row r="12" spans="1:8" hidden="1" x14ac:dyDescent="0.2">
      <c r="A12" s="46"/>
      <c r="B12" s="46"/>
      <c r="C12" s="46"/>
      <c r="D12" s="46"/>
      <c r="E12" s="46"/>
      <c r="F12" s="46"/>
      <c r="G12" s="46"/>
      <c r="H12" s="46"/>
    </row>
    <row r="13" spans="1:8" hidden="1" x14ac:dyDescent="0.2">
      <c r="A13" s="46"/>
      <c r="B13" s="46"/>
      <c r="C13" s="46"/>
      <c r="D13" s="46"/>
      <c r="E13" s="46"/>
      <c r="F13" s="46"/>
      <c r="G13" s="46"/>
      <c r="H13" s="46"/>
    </row>
    <row r="14" spans="1:8" ht="38.25" x14ac:dyDescent="0.2">
      <c r="A14" s="41" t="s">
        <v>1</v>
      </c>
      <c r="B14" s="41" t="s">
        <v>2</v>
      </c>
      <c r="C14" s="41" t="s">
        <v>3</v>
      </c>
      <c r="D14" s="41" t="s">
        <v>4</v>
      </c>
      <c r="E14" s="41" t="s">
        <v>5</v>
      </c>
    </row>
    <row r="15" spans="1:8" x14ac:dyDescent="0.2">
      <c r="A15" s="41">
        <v>1</v>
      </c>
      <c r="B15" s="41" t="s">
        <v>6</v>
      </c>
      <c r="C15" s="41">
        <v>3</v>
      </c>
      <c r="D15" s="41">
        <v>4</v>
      </c>
      <c r="E15" s="41">
        <v>5</v>
      </c>
    </row>
    <row r="16" spans="1:8" ht="15.75" customHeight="1" x14ac:dyDescent="0.2">
      <c r="A16" s="41" t="s">
        <v>89</v>
      </c>
      <c r="B16" s="47">
        <f>SUM(C16/D16)</f>
        <v>6.2922102437182765E-5</v>
      </c>
      <c r="C16" s="41">
        <v>3</v>
      </c>
      <c r="D16" s="41">
        <v>47678</v>
      </c>
      <c r="E16" s="86" t="s">
        <v>88</v>
      </c>
    </row>
    <row r="17" spans="1:10" ht="18" customHeight="1" x14ac:dyDescent="0.2">
      <c r="A17" s="41" t="s">
        <v>90</v>
      </c>
      <c r="B17" s="47">
        <f t="shared" ref="B17:B18" si="0">SUM(C17/D17)</f>
        <v>2.0974034145727589E-5</v>
      </c>
      <c r="C17" s="41">
        <v>1</v>
      </c>
      <c r="D17" s="66">
        <v>47678</v>
      </c>
      <c r="E17" s="86"/>
    </row>
    <row r="18" spans="1:10" ht="15" customHeight="1" x14ac:dyDescent="0.2">
      <c r="A18" s="41" t="s">
        <v>91</v>
      </c>
      <c r="B18" s="47">
        <f t="shared" si="0"/>
        <v>4.1948068291455179E-5</v>
      </c>
      <c r="C18" s="41">
        <v>2</v>
      </c>
      <c r="D18" s="66">
        <v>47678</v>
      </c>
      <c r="E18" s="86"/>
    </row>
    <row r="19" spans="1:10" ht="13.5" customHeight="1" x14ac:dyDescent="0.2">
      <c r="A19" s="87">
        <f>SUM(C16:C18)</f>
        <v>6</v>
      </c>
      <c r="B19" s="88"/>
      <c r="C19" s="88"/>
      <c r="D19" s="88"/>
      <c r="E19" s="89"/>
    </row>
    <row r="20" spans="1:10" ht="13.5" customHeight="1" x14ac:dyDescent="0.2">
      <c r="A20" s="42" t="s">
        <v>1</v>
      </c>
      <c r="B20" s="42" t="s">
        <v>2</v>
      </c>
      <c r="C20" s="42" t="s">
        <v>7</v>
      </c>
      <c r="D20" s="42" t="s">
        <v>8</v>
      </c>
      <c r="E20" s="48" t="s">
        <v>71</v>
      </c>
    </row>
    <row r="21" spans="1:10" ht="13.5" customHeight="1" x14ac:dyDescent="0.2">
      <c r="A21" s="49">
        <v>1</v>
      </c>
      <c r="B21" s="42">
        <v>2</v>
      </c>
      <c r="C21" s="42">
        <v>3</v>
      </c>
      <c r="D21" s="42" t="s">
        <v>9</v>
      </c>
      <c r="E21" s="50">
        <v>5</v>
      </c>
    </row>
    <row r="22" spans="1:10" ht="15" customHeight="1" x14ac:dyDescent="0.2">
      <c r="A22" s="66" t="s">
        <v>89</v>
      </c>
      <c r="B22" s="47">
        <v>6.3E-5</v>
      </c>
      <c r="C22" s="48">
        <v>507321</v>
      </c>
      <c r="D22" s="51">
        <f t="shared" ref="D22:D24" si="1">SUM(B22*C22)</f>
        <v>31.961223</v>
      </c>
      <c r="E22" s="85" t="s">
        <v>79</v>
      </c>
    </row>
    <row r="23" spans="1:10" ht="12.75" customHeight="1" x14ac:dyDescent="0.2">
      <c r="A23" s="66" t="s">
        <v>90</v>
      </c>
      <c r="B23" s="47">
        <v>2.0999999999999999E-5</v>
      </c>
      <c r="C23" s="62">
        <v>211363</v>
      </c>
      <c r="D23" s="51">
        <f t="shared" si="1"/>
        <v>4.4386229999999998</v>
      </c>
      <c r="E23" s="85"/>
    </row>
    <row r="24" spans="1:10" ht="12" customHeight="1" x14ac:dyDescent="0.2">
      <c r="A24" s="66" t="s">
        <v>91</v>
      </c>
      <c r="B24" s="47">
        <v>4.1999999999999998E-5</v>
      </c>
      <c r="C24" s="62">
        <v>192541</v>
      </c>
      <c r="D24" s="51">
        <f t="shared" si="1"/>
        <v>8.086722</v>
      </c>
      <c r="E24" s="85"/>
    </row>
    <row r="25" spans="1:10" ht="13.5" customHeight="1" thickBot="1" x14ac:dyDescent="0.25">
      <c r="A25" s="52" t="s">
        <v>10</v>
      </c>
      <c r="B25" s="53"/>
      <c r="C25" s="54">
        <f>SUM(C22:C24)</f>
        <v>911225</v>
      </c>
      <c r="D25" s="61">
        <f>SUM(D22:D24)</f>
        <v>44.486567999999998</v>
      </c>
      <c r="E25" s="55"/>
    </row>
    <row r="27" spans="1:10" ht="15" x14ac:dyDescent="0.25">
      <c r="A27" s="68" t="s">
        <v>80</v>
      </c>
      <c r="B27" s="68"/>
      <c r="C27" s="68"/>
      <c r="D27" s="68"/>
      <c r="E27" s="68"/>
      <c r="F27" s="68"/>
      <c r="G27" s="68"/>
      <c r="H27" s="68"/>
      <c r="I27" s="68"/>
      <c r="J27" s="68"/>
    </row>
    <row r="28" spans="1:10" ht="15" x14ac:dyDescent="0.25">
      <c r="A28"/>
      <c r="B28"/>
      <c r="C28"/>
      <c r="D28"/>
      <c r="E28"/>
      <c r="F28"/>
      <c r="G28"/>
      <c r="H28"/>
      <c r="I28"/>
      <c r="J28"/>
    </row>
    <row r="29" spans="1:10" ht="15" x14ac:dyDescent="0.25">
      <c r="A29" s="73" t="s">
        <v>26</v>
      </c>
      <c r="B29" s="69" t="s">
        <v>11</v>
      </c>
      <c r="C29" s="69" t="s">
        <v>12</v>
      </c>
      <c r="D29" s="69"/>
      <c r="E29" s="69" t="s">
        <v>13</v>
      </c>
      <c r="F29" s="69"/>
      <c r="G29" s="69" t="s">
        <v>5</v>
      </c>
      <c r="H29" s="69"/>
      <c r="I29" s="17"/>
      <c r="J29"/>
    </row>
    <row r="30" spans="1:10" ht="15" x14ac:dyDescent="0.25">
      <c r="A30" s="75"/>
      <c r="B30" s="69"/>
      <c r="C30" s="69"/>
      <c r="D30" s="69"/>
      <c r="E30" s="69"/>
      <c r="F30" s="69"/>
      <c r="G30" s="69"/>
      <c r="H30" s="69"/>
      <c r="I30" s="17"/>
      <c r="J30"/>
    </row>
    <row r="31" spans="1:10" ht="15" x14ac:dyDescent="0.25">
      <c r="A31" s="24">
        <v>1</v>
      </c>
      <c r="B31" s="16" t="s">
        <v>6</v>
      </c>
      <c r="C31" s="69">
        <v>3</v>
      </c>
      <c r="D31" s="69"/>
      <c r="E31" s="69">
        <v>4</v>
      </c>
      <c r="F31" s="69"/>
      <c r="G31" s="69">
        <v>5</v>
      </c>
      <c r="H31" s="69"/>
      <c r="I31" s="17"/>
      <c r="J31"/>
    </row>
    <row r="32" spans="1:10" ht="15" x14ac:dyDescent="0.25">
      <c r="A32" s="23" t="s">
        <v>14</v>
      </c>
      <c r="B32" s="26">
        <f>SUM(C32/E32)</f>
        <v>0</v>
      </c>
      <c r="C32" s="69">
        <v>0</v>
      </c>
      <c r="D32" s="69"/>
      <c r="E32" s="69">
        <v>55188</v>
      </c>
      <c r="F32" s="69"/>
      <c r="G32" s="69" t="s">
        <v>81</v>
      </c>
      <c r="H32" s="69"/>
      <c r="I32" s="18"/>
      <c r="J32"/>
    </row>
    <row r="33" spans="1:10" ht="15" customHeight="1" x14ac:dyDescent="0.25">
      <c r="A33" s="63" t="s">
        <v>72</v>
      </c>
      <c r="B33" s="65">
        <f>SUM(C33/E33)</f>
        <v>0</v>
      </c>
      <c r="C33" s="69">
        <v>0</v>
      </c>
      <c r="D33" s="69"/>
      <c r="E33" s="69">
        <v>55188</v>
      </c>
      <c r="F33" s="69"/>
      <c r="G33" s="69"/>
      <c r="H33" s="69"/>
      <c r="I33" s="18"/>
      <c r="J33"/>
    </row>
    <row r="34" spans="1:10" ht="15" x14ac:dyDescent="0.25">
      <c r="A34" s="63" t="s">
        <v>73</v>
      </c>
      <c r="B34" s="65">
        <f>SUM(C34/E34)</f>
        <v>0</v>
      </c>
      <c r="C34" s="69">
        <v>0</v>
      </c>
      <c r="D34" s="69"/>
      <c r="E34" s="69">
        <v>55188</v>
      </c>
      <c r="F34" s="69"/>
      <c r="G34" s="69"/>
      <c r="H34" s="69"/>
      <c r="I34" s="18"/>
      <c r="J34"/>
    </row>
    <row r="35" spans="1:10" ht="15.75" x14ac:dyDescent="0.25">
      <c r="A35" s="92"/>
      <c r="B35" s="92"/>
      <c r="C35" s="92"/>
      <c r="D35" s="92"/>
      <c r="E35" s="92"/>
      <c r="F35" s="92"/>
      <c r="G35" s="92"/>
      <c r="H35" s="1"/>
      <c r="I35" s="17"/>
      <c r="J35"/>
    </row>
    <row r="36" spans="1:10" ht="15" x14ac:dyDescent="0.25">
      <c r="A36" s="73" t="s">
        <v>74</v>
      </c>
      <c r="B36" s="69" t="s">
        <v>11</v>
      </c>
      <c r="C36" s="69" t="s">
        <v>15</v>
      </c>
      <c r="D36" s="69" t="s">
        <v>7</v>
      </c>
      <c r="E36" s="69" t="s">
        <v>16</v>
      </c>
      <c r="F36" s="69" t="s">
        <v>5</v>
      </c>
      <c r="G36" s="69"/>
      <c r="H36" s="69"/>
      <c r="I36" s="17"/>
      <c r="J36"/>
    </row>
    <row r="37" spans="1:10" ht="15" x14ac:dyDescent="0.25">
      <c r="A37" s="75"/>
      <c r="B37" s="69"/>
      <c r="C37" s="69"/>
      <c r="D37" s="69"/>
      <c r="E37" s="69"/>
      <c r="F37" s="69"/>
      <c r="G37" s="69"/>
      <c r="H37" s="69"/>
      <c r="I37" s="17"/>
      <c r="J37"/>
    </row>
    <row r="38" spans="1:10" ht="15" x14ac:dyDescent="0.25">
      <c r="A38" s="24">
        <v>1</v>
      </c>
      <c r="B38" s="16">
        <v>2</v>
      </c>
      <c r="C38" s="16">
        <v>3</v>
      </c>
      <c r="D38" s="16">
        <v>4</v>
      </c>
      <c r="E38" s="16" t="s">
        <v>17</v>
      </c>
      <c r="F38" s="69">
        <v>6</v>
      </c>
      <c r="G38" s="69"/>
      <c r="H38" s="69"/>
      <c r="I38" s="17"/>
      <c r="J38"/>
    </row>
    <row r="39" spans="1:10" ht="15" x14ac:dyDescent="0.25">
      <c r="A39" s="23" t="s">
        <v>14</v>
      </c>
      <c r="B39" s="16">
        <v>0</v>
      </c>
      <c r="C39" s="16">
        <v>5</v>
      </c>
      <c r="D39" s="16">
        <v>27000</v>
      </c>
      <c r="E39" s="19">
        <f>SUM(B39*D39/C39)</f>
        <v>0</v>
      </c>
      <c r="F39" s="69"/>
      <c r="G39" s="69"/>
      <c r="H39" s="69"/>
      <c r="I39" s="17"/>
      <c r="J39"/>
    </row>
    <row r="40" spans="1:10" ht="26.25" customHeight="1" x14ac:dyDescent="0.25">
      <c r="A40" s="63" t="s">
        <v>72</v>
      </c>
      <c r="B40" s="63">
        <v>0</v>
      </c>
      <c r="C40" s="63">
        <v>5</v>
      </c>
      <c r="D40" s="63">
        <v>8000</v>
      </c>
      <c r="E40" s="64">
        <f>SUM(B40*D40/C40)</f>
        <v>0</v>
      </c>
      <c r="F40" s="69"/>
      <c r="G40" s="69"/>
      <c r="H40" s="69"/>
      <c r="I40" s="17"/>
      <c r="J40"/>
    </row>
    <row r="41" spans="1:10" ht="15" x14ac:dyDescent="0.25">
      <c r="A41" s="63" t="s">
        <v>73</v>
      </c>
      <c r="B41" s="63">
        <v>0</v>
      </c>
      <c r="C41" s="63">
        <v>1</v>
      </c>
      <c r="D41" s="63">
        <v>300</v>
      </c>
      <c r="E41" s="64">
        <f>SUM(B41*D41/C41)</f>
        <v>0</v>
      </c>
      <c r="F41" s="69"/>
      <c r="G41" s="69"/>
      <c r="H41" s="69"/>
      <c r="I41" s="17"/>
      <c r="J41"/>
    </row>
    <row r="42" spans="1:10" ht="15.75" x14ac:dyDescent="0.25">
      <c r="A42" s="25" t="s">
        <v>18</v>
      </c>
      <c r="B42" s="2"/>
      <c r="C42" s="2"/>
      <c r="D42" s="2"/>
      <c r="E42" s="5">
        <f>SUM(E39:E41)</f>
        <v>0</v>
      </c>
      <c r="F42" s="69"/>
      <c r="G42" s="69"/>
      <c r="H42" s="69"/>
      <c r="I42" s="17"/>
      <c r="J42"/>
    </row>
    <row r="44" spans="1:10" ht="15" x14ac:dyDescent="0.25">
      <c r="A44"/>
      <c r="B44" s="68" t="s">
        <v>75</v>
      </c>
      <c r="C44" s="68"/>
      <c r="D44" s="68"/>
      <c r="E44" s="68"/>
      <c r="F44" s="68"/>
    </row>
    <row r="45" spans="1:10" ht="15" x14ac:dyDescent="0.25">
      <c r="A45"/>
      <c r="B45"/>
      <c r="C45"/>
      <c r="D45"/>
      <c r="E45"/>
      <c r="F45"/>
    </row>
    <row r="46" spans="1:10" ht="33.75" x14ac:dyDescent="0.25">
      <c r="A46"/>
      <c r="B46" s="20" t="s">
        <v>1</v>
      </c>
      <c r="C46" s="20" t="s">
        <v>19</v>
      </c>
      <c r="D46" s="20" t="s">
        <v>20</v>
      </c>
      <c r="E46" s="20" t="s">
        <v>21</v>
      </c>
      <c r="F46" s="20" t="s">
        <v>5</v>
      </c>
    </row>
    <row r="47" spans="1:10" ht="15" x14ac:dyDescent="0.25">
      <c r="A47"/>
      <c r="B47" s="24">
        <v>1</v>
      </c>
      <c r="C47" s="20">
        <v>2</v>
      </c>
      <c r="D47" s="20">
        <v>3</v>
      </c>
      <c r="E47" s="20" t="s">
        <v>9</v>
      </c>
      <c r="F47" s="29"/>
    </row>
    <row r="48" spans="1:10" ht="15" x14ac:dyDescent="0.25">
      <c r="A48"/>
      <c r="B48" s="20" t="s">
        <v>22</v>
      </c>
      <c r="C48" s="20">
        <v>13.5</v>
      </c>
      <c r="D48" s="20">
        <v>7.9</v>
      </c>
      <c r="E48" s="30">
        <f>SUM(C48*D48*1000)</f>
        <v>106650</v>
      </c>
      <c r="F48" s="69"/>
    </row>
    <row r="49" spans="1:7" ht="15" x14ac:dyDescent="0.25">
      <c r="A49"/>
      <c r="B49" s="20" t="s">
        <v>23</v>
      </c>
      <c r="C49" s="20">
        <v>30.1</v>
      </c>
      <c r="D49" s="20">
        <v>2447.58</v>
      </c>
      <c r="E49" s="30">
        <f>C49*D49</f>
        <v>73672.157999999996</v>
      </c>
      <c r="F49" s="69"/>
    </row>
    <row r="50" spans="1:7" ht="15" x14ac:dyDescent="0.25">
      <c r="A50"/>
      <c r="B50" s="20" t="s">
        <v>24</v>
      </c>
      <c r="C50" s="20">
        <v>0</v>
      </c>
      <c r="D50" s="20">
        <v>0</v>
      </c>
      <c r="E50" s="30">
        <f>SUM(C50*D50)</f>
        <v>0</v>
      </c>
      <c r="F50" s="69"/>
    </row>
    <row r="51" spans="1:7" ht="15" x14ac:dyDescent="0.25">
      <c r="A51"/>
      <c r="B51" s="31" t="s">
        <v>10</v>
      </c>
      <c r="C51" s="31"/>
      <c r="D51" s="31"/>
      <c r="E51" s="32">
        <f>SUM(E48:E50)</f>
        <v>180322.158</v>
      </c>
      <c r="F51" s="69"/>
    </row>
    <row r="52" spans="1:7" ht="15" x14ac:dyDescent="0.25">
      <c r="A52"/>
      <c r="B52"/>
      <c r="C52"/>
      <c r="D52"/>
      <c r="E52"/>
      <c r="F52"/>
    </row>
    <row r="53" spans="1:7" ht="15" x14ac:dyDescent="0.25">
      <c r="A53"/>
      <c r="B53" s="77" t="s">
        <v>92</v>
      </c>
      <c r="C53" s="77"/>
      <c r="D53" s="77"/>
      <c r="E53" s="77"/>
      <c r="F53" s="77"/>
    </row>
    <row r="54" spans="1:7" ht="15" x14ac:dyDescent="0.25">
      <c r="A54"/>
      <c r="B54" s="77"/>
      <c r="C54" s="77"/>
      <c r="D54" s="77"/>
      <c r="E54" s="77"/>
      <c r="F54" s="77"/>
    </row>
    <row r="55" spans="1:7" ht="15" x14ac:dyDescent="0.25">
      <c r="A55"/>
      <c r="B55" s="77"/>
      <c r="C55" s="77"/>
      <c r="D55" s="77"/>
      <c r="E55" s="77"/>
      <c r="F55" s="77"/>
    </row>
    <row r="56" spans="1:7" ht="15" x14ac:dyDescent="0.25">
      <c r="A56"/>
      <c r="B56" s="77"/>
      <c r="C56" s="77"/>
      <c r="D56" s="77"/>
      <c r="E56" s="77"/>
      <c r="F56" s="77"/>
    </row>
    <row r="58" spans="1:7" ht="15" x14ac:dyDescent="0.25">
      <c r="A58"/>
      <c r="B58" s="68" t="s">
        <v>25</v>
      </c>
      <c r="C58" s="68"/>
      <c r="D58" s="68"/>
      <c r="E58" s="68"/>
      <c r="F58" s="68"/>
      <c r="G58" s="68"/>
    </row>
    <row r="59" spans="1:7" ht="15" x14ac:dyDescent="0.25">
      <c r="A59"/>
      <c r="B59"/>
      <c r="C59"/>
      <c r="D59"/>
      <c r="E59"/>
      <c r="F59"/>
      <c r="G59"/>
    </row>
    <row r="60" spans="1:7" ht="15" x14ac:dyDescent="0.25">
      <c r="A60"/>
      <c r="B60" s="79" t="s">
        <v>26</v>
      </c>
      <c r="C60" s="69" t="s">
        <v>19</v>
      </c>
      <c r="D60" s="69" t="s">
        <v>27</v>
      </c>
      <c r="E60" s="69" t="s">
        <v>21</v>
      </c>
      <c r="F60" s="69" t="s">
        <v>5</v>
      </c>
      <c r="G60" s="69"/>
    </row>
    <row r="61" spans="1:7" ht="15" x14ac:dyDescent="0.25">
      <c r="A61"/>
      <c r="B61" s="79"/>
      <c r="C61" s="69"/>
      <c r="D61" s="69"/>
      <c r="E61" s="69"/>
      <c r="F61" s="69"/>
      <c r="G61" s="69"/>
    </row>
    <row r="62" spans="1:7" ht="15" x14ac:dyDescent="0.25">
      <c r="A62"/>
      <c r="B62" s="35">
        <v>1</v>
      </c>
      <c r="C62" s="20">
        <v>2</v>
      </c>
      <c r="D62" s="20">
        <v>3</v>
      </c>
      <c r="E62" s="20">
        <v>4</v>
      </c>
      <c r="F62" s="69">
        <v>5</v>
      </c>
      <c r="G62" s="69"/>
    </row>
    <row r="63" spans="1:7" ht="15" x14ac:dyDescent="0.25">
      <c r="A63"/>
      <c r="B63" s="80" t="s">
        <v>28</v>
      </c>
      <c r="C63" s="36">
        <v>1</v>
      </c>
      <c r="D63" s="36">
        <v>0</v>
      </c>
      <c r="E63" s="36">
        <v>0</v>
      </c>
      <c r="F63" s="81" t="s">
        <v>82</v>
      </c>
      <c r="G63" s="81"/>
    </row>
    <row r="64" spans="1:7" ht="15.75" x14ac:dyDescent="0.25">
      <c r="A64"/>
      <c r="B64" s="80"/>
      <c r="C64" s="37"/>
      <c r="D64" s="37"/>
      <c r="E64" s="37"/>
      <c r="F64" s="37"/>
      <c r="G64" s="40"/>
    </row>
    <row r="65" spans="1:7" ht="15.75" x14ac:dyDescent="0.25">
      <c r="A65"/>
      <c r="B65" s="80"/>
      <c r="C65" s="37"/>
      <c r="D65" s="37"/>
      <c r="E65" s="37"/>
      <c r="F65" s="37"/>
      <c r="G65" s="40"/>
    </row>
    <row r="66" spans="1:7" ht="15.75" x14ac:dyDescent="0.25">
      <c r="A66"/>
      <c r="B66" s="38" t="s">
        <v>18</v>
      </c>
      <c r="C66" s="2"/>
      <c r="D66" s="2"/>
      <c r="E66" s="39">
        <f>SUM(E63)</f>
        <v>0</v>
      </c>
      <c r="F66" s="82"/>
      <c r="G66" s="82"/>
    </row>
    <row r="67" spans="1:7" ht="15" x14ac:dyDescent="0.25">
      <c r="A67"/>
      <c r="B67"/>
      <c r="C67"/>
      <c r="D67"/>
      <c r="E67"/>
      <c r="F67"/>
      <c r="G67"/>
    </row>
    <row r="68" spans="1:7" ht="15" x14ac:dyDescent="0.25">
      <c r="A68"/>
      <c r="B68" s="77" t="s">
        <v>93</v>
      </c>
      <c r="C68" s="78"/>
      <c r="D68" s="78"/>
      <c r="E68" s="78"/>
      <c r="F68" s="78"/>
      <c r="G68"/>
    </row>
    <row r="69" spans="1:7" ht="15" x14ac:dyDescent="0.25">
      <c r="A69"/>
      <c r="B69" s="78"/>
      <c r="C69" s="78"/>
      <c r="D69" s="78"/>
      <c r="E69" s="78"/>
      <c r="F69" s="78"/>
      <c r="G69"/>
    </row>
    <row r="70" spans="1:7" ht="15" x14ac:dyDescent="0.25">
      <c r="A70"/>
      <c r="B70"/>
      <c r="C70"/>
      <c r="D70"/>
      <c r="E70"/>
      <c r="F70"/>
    </row>
    <row r="71" spans="1:7" ht="15" x14ac:dyDescent="0.25">
      <c r="A71"/>
      <c r="B71" s="68" t="s">
        <v>29</v>
      </c>
      <c r="C71" s="68"/>
      <c r="D71" s="68"/>
      <c r="E71" s="68"/>
      <c r="F71" s="68"/>
    </row>
    <row r="72" spans="1:7" ht="15" x14ac:dyDescent="0.25">
      <c r="A72"/>
      <c r="B72"/>
      <c r="C72"/>
      <c r="D72"/>
      <c r="E72"/>
      <c r="F72"/>
    </row>
    <row r="73" spans="1:7" ht="23.25" x14ac:dyDescent="0.25">
      <c r="A73"/>
      <c r="B73" s="28" t="s">
        <v>26</v>
      </c>
      <c r="C73" s="28" t="s">
        <v>19</v>
      </c>
      <c r="D73" s="28" t="s">
        <v>27</v>
      </c>
      <c r="E73" s="28" t="s">
        <v>21</v>
      </c>
      <c r="F73" s="28" t="s">
        <v>5</v>
      </c>
    </row>
    <row r="74" spans="1:7" ht="15" x14ac:dyDescent="0.25">
      <c r="A74"/>
      <c r="B74" s="28">
        <v>1</v>
      </c>
      <c r="C74" s="28">
        <v>2</v>
      </c>
      <c r="D74" s="28">
        <v>3</v>
      </c>
      <c r="E74" s="28">
        <v>4</v>
      </c>
      <c r="F74" s="28">
        <v>5</v>
      </c>
    </row>
    <row r="75" spans="1:7" ht="15" x14ac:dyDescent="0.25">
      <c r="A75"/>
      <c r="B75" s="76" t="s">
        <v>30</v>
      </c>
      <c r="C75" s="76">
        <v>0</v>
      </c>
      <c r="D75" s="76">
        <v>530</v>
      </c>
      <c r="E75" s="76">
        <f>SUM(C75*D75)</f>
        <v>0</v>
      </c>
      <c r="F75" s="69" t="s">
        <v>83</v>
      </c>
    </row>
    <row r="76" spans="1:7" ht="15" x14ac:dyDescent="0.25">
      <c r="A76"/>
      <c r="B76" s="76"/>
      <c r="C76" s="76"/>
      <c r="D76" s="76"/>
      <c r="E76" s="76"/>
      <c r="F76" s="69"/>
    </row>
    <row r="77" spans="1:7" ht="15" x14ac:dyDescent="0.25">
      <c r="A77"/>
      <c r="B77" s="21" t="s">
        <v>31</v>
      </c>
      <c r="C77" s="21">
        <v>0</v>
      </c>
      <c r="D77" s="21">
        <v>1800</v>
      </c>
      <c r="E77" s="21">
        <f>SUM(C77*D77)</f>
        <v>0</v>
      </c>
      <c r="F77" s="69"/>
    </row>
    <row r="78" spans="1:7" ht="15" x14ac:dyDescent="0.25">
      <c r="A78"/>
      <c r="B78" s="21" t="s">
        <v>32</v>
      </c>
      <c r="C78" s="21">
        <v>0</v>
      </c>
      <c r="D78" s="21">
        <v>740</v>
      </c>
      <c r="E78" s="21">
        <f>SUM(C79*D79)</f>
        <v>0</v>
      </c>
      <c r="F78" s="69"/>
    </row>
    <row r="79" spans="1:7" ht="26.25" x14ac:dyDescent="0.25">
      <c r="A79"/>
      <c r="B79" s="21" t="s">
        <v>33</v>
      </c>
      <c r="C79" s="21">
        <v>0</v>
      </c>
      <c r="D79" s="21">
        <v>250</v>
      </c>
      <c r="E79" s="21">
        <f>SUM(C79*D79)</f>
        <v>0</v>
      </c>
      <c r="F79" s="69"/>
    </row>
    <row r="80" spans="1:7" ht="26.25" x14ac:dyDescent="0.25">
      <c r="A80"/>
      <c r="B80" s="21" t="s">
        <v>34</v>
      </c>
      <c r="C80" s="21">
        <v>0</v>
      </c>
      <c r="D80" s="21">
        <v>250</v>
      </c>
      <c r="E80" s="21">
        <f>SUM(C80*D80)</f>
        <v>0</v>
      </c>
      <c r="F80" s="69"/>
    </row>
    <row r="81" spans="1:11" ht="15" x14ac:dyDescent="0.25">
      <c r="A81"/>
      <c r="B81" s="21" t="s">
        <v>35</v>
      </c>
      <c r="C81" s="21">
        <v>0</v>
      </c>
      <c r="D81" s="21">
        <v>500</v>
      </c>
      <c r="E81" s="21">
        <f>SUM(C81*D81)</f>
        <v>0</v>
      </c>
      <c r="F81" s="69"/>
    </row>
    <row r="82" spans="1:11" ht="16.5" thickBot="1" x14ac:dyDescent="0.3">
      <c r="A82"/>
      <c r="B82" s="14" t="s">
        <v>18</v>
      </c>
      <c r="C82" s="15"/>
      <c r="D82" s="15"/>
      <c r="E82" s="15">
        <f>SUM(E75:E81)</f>
        <v>0</v>
      </c>
      <c r="F82" s="3"/>
    </row>
    <row r="83" spans="1:11" ht="15" x14ac:dyDescent="0.25">
      <c r="A83"/>
      <c r="B83"/>
      <c r="C83"/>
      <c r="D83"/>
      <c r="E83"/>
      <c r="F83"/>
    </row>
    <row r="84" spans="1:11" ht="15" x14ac:dyDescent="0.25">
      <c r="A84"/>
      <c r="B84" s="67"/>
      <c r="C84" s="4"/>
      <c r="D84" s="4"/>
      <c r="E84" s="4"/>
      <c r="F84" s="4"/>
    </row>
    <row r="86" spans="1:11" ht="15" x14ac:dyDescent="0.25">
      <c r="A86"/>
      <c r="B86"/>
      <c r="C86"/>
      <c r="D86"/>
      <c r="E86"/>
      <c r="F86"/>
      <c r="G86"/>
      <c r="H86"/>
      <c r="I86"/>
      <c r="J86"/>
      <c r="K86"/>
    </row>
    <row r="87" spans="1:11" ht="15" x14ac:dyDescent="0.25">
      <c r="A87"/>
      <c r="B87" s="72" t="s">
        <v>36</v>
      </c>
      <c r="C87" s="72"/>
      <c r="D87" s="72"/>
      <c r="E87" s="72"/>
      <c r="F87" s="72"/>
      <c r="G87" s="72"/>
      <c r="H87" s="72"/>
      <c r="I87" s="72"/>
      <c r="J87" s="72"/>
      <c r="K87" s="72"/>
    </row>
    <row r="88" spans="1:11" ht="15" x14ac:dyDescent="0.25">
      <c r="A88"/>
      <c r="B88" s="72"/>
      <c r="C88" s="72"/>
      <c r="D88" s="72"/>
      <c r="E88" s="72"/>
      <c r="F88" s="72"/>
      <c r="G88" s="72"/>
      <c r="H88" s="72"/>
      <c r="I88" s="72"/>
      <c r="J88" s="72"/>
      <c r="K88" s="72"/>
    </row>
    <row r="89" spans="1:11" ht="15" x14ac:dyDescent="0.25">
      <c r="A89"/>
      <c r="B89"/>
      <c r="C89"/>
      <c r="D89"/>
      <c r="E89"/>
      <c r="F89"/>
      <c r="G89"/>
      <c r="H89"/>
      <c r="I89"/>
      <c r="J89"/>
      <c r="K89"/>
    </row>
    <row r="90" spans="1:11" ht="15" x14ac:dyDescent="0.25">
      <c r="A90"/>
      <c r="B90"/>
      <c r="C90"/>
      <c r="D90"/>
      <c r="E90"/>
      <c r="F90"/>
      <c r="G90"/>
      <c r="H90"/>
      <c r="I90"/>
      <c r="J90"/>
      <c r="K90"/>
    </row>
    <row r="91" spans="1:11" ht="22.5" x14ac:dyDescent="0.25">
      <c r="A91"/>
      <c r="B91" s="56" t="s">
        <v>26</v>
      </c>
      <c r="C91" s="56" t="s">
        <v>37</v>
      </c>
      <c r="D91" s="56" t="s">
        <v>79</v>
      </c>
      <c r="E91" s="56" t="s">
        <v>21</v>
      </c>
      <c r="F91" s="56" t="s">
        <v>5</v>
      </c>
      <c r="G91"/>
      <c r="H91"/>
      <c r="I91"/>
      <c r="J91"/>
      <c r="K91"/>
    </row>
    <row r="92" spans="1:11" ht="15" x14ac:dyDescent="0.25">
      <c r="A92"/>
      <c r="B92" s="28">
        <v>1</v>
      </c>
      <c r="C92" s="28">
        <v>2</v>
      </c>
      <c r="D92" s="28">
        <v>3</v>
      </c>
      <c r="E92" s="28">
        <v>4</v>
      </c>
      <c r="F92" s="57">
        <v>5</v>
      </c>
      <c r="G92"/>
      <c r="H92"/>
      <c r="I92"/>
      <c r="J92"/>
      <c r="K92"/>
    </row>
    <row r="93" spans="1:11" ht="15" x14ac:dyDescent="0.25">
      <c r="A93"/>
      <c r="B93" s="57" t="s">
        <v>94</v>
      </c>
      <c r="C93" s="57">
        <v>1</v>
      </c>
      <c r="D93" s="57">
        <v>199932</v>
      </c>
      <c r="E93" s="57">
        <f>D93</f>
        <v>199932</v>
      </c>
      <c r="F93" s="73" t="s">
        <v>84</v>
      </c>
      <c r="G93"/>
      <c r="H93"/>
      <c r="I93"/>
      <c r="J93"/>
      <c r="K93"/>
    </row>
    <row r="94" spans="1:11" ht="15" x14ac:dyDescent="0.25">
      <c r="A94"/>
      <c r="B94" s="20" t="s">
        <v>38</v>
      </c>
      <c r="C94" s="20">
        <v>1</v>
      </c>
      <c r="D94" s="20">
        <v>49933</v>
      </c>
      <c r="E94" s="20">
        <f>D94</f>
        <v>49933</v>
      </c>
      <c r="F94" s="74"/>
      <c r="G94"/>
      <c r="H94"/>
      <c r="I94"/>
      <c r="J94"/>
      <c r="K94"/>
    </row>
    <row r="95" spans="1:11" ht="15.75" x14ac:dyDescent="0.25">
      <c r="A95"/>
      <c r="B95" s="33" t="s">
        <v>18</v>
      </c>
      <c r="C95" s="34"/>
      <c r="D95" s="34"/>
      <c r="E95" s="33">
        <f>SUM(E93:E94)</f>
        <v>249865</v>
      </c>
      <c r="F95" s="75"/>
      <c r="G95"/>
      <c r="H95"/>
      <c r="I95"/>
      <c r="J95"/>
      <c r="K95"/>
    </row>
    <row r="96" spans="1:11" ht="15" x14ac:dyDescent="0.25">
      <c r="A96"/>
      <c r="B96"/>
      <c r="C96"/>
      <c r="D96"/>
      <c r="E96"/>
      <c r="F96"/>
      <c r="G96"/>
      <c r="H96"/>
      <c r="I96"/>
      <c r="J96"/>
      <c r="K96"/>
    </row>
    <row r="97" spans="1:11" ht="15" x14ac:dyDescent="0.25">
      <c r="A97"/>
      <c r="B97" s="70" t="s">
        <v>95</v>
      </c>
      <c r="C97" s="71"/>
      <c r="D97"/>
      <c r="E97"/>
      <c r="F97"/>
      <c r="G97"/>
      <c r="H97"/>
      <c r="I97"/>
      <c r="J97"/>
      <c r="K97"/>
    </row>
    <row r="98" spans="1:11" ht="15" x14ac:dyDescent="0.25">
      <c r="A98"/>
      <c r="B98" s="71"/>
      <c r="C98" s="71"/>
      <c r="D98"/>
      <c r="E98"/>
      <c r="F98"/>
      <c r="G98"/>
      <c r="H98"/>
      <c r="I98"/>
      <c r="J98"/>
      <c r="K98"/>
    </row>
  </sheetData>
  <mergeCells count="55">
    <mergeCell ref="F38:H38"/>
    <mergeCell ref="A35:G35"/>
    <mergeCell ref="B29:B30"/>
    <mergeCell ref="C29:D30"/>
    <mergeCell ref="E29:F30"/>
    <mergeCell ref="C31:D31"/>
    <mergeCell ref="E31:F31"/>
    <mergeCell ref="A36:A37"/>
    <mergeCell ref="G31:H31"/>
    <mergeCell ref="D2:E5"/>
    <mergeCell ref="E22:E24"/>
    <mergeCell ref="E16:E18"/>
    <mergeCell ref="A19:E19"/>
    <mergeCell ref="A6:E7"/>
    <mergeCell ref="A8:E8"/>
    <mergeCell ref="A9:E9"/>
    <mergeCell ref="F66:G66"/>
    <mergeCell ref="F39:H42"/>
    <mergeCell ref="A27:J27"/>
    <mergeCell ref="G29:H30"/>
    <mergeCell ref="A29:A30"/>
    <mergeCell ref="G32:H34"/>
    <mergeCell ref="B36:B37"/>
    <mergeCell ref="C36:C37"/>
    <mergeCell ref="D36:D37"/>
    <mergeCell ref="E36:E37"/>
    <mergeCell ref="F36:H37"/>
    <mergeCell ref="C33:D33"/>
    <mergeCell ref="E33:F33"/>
    <mergeCell ref="C34:D34"/>
    <mergeCell ref="E34:F34"/>
    <mergeCell ref="C32:D32"/>
    <mergeCell ref="C60:C61"/>
    <mergeCell ref="D60:D61"/>
    <mergeCell ref="B63:B65"/>
    <mergeCell ref="E60:E61"/>
    <mergeCell ref="F60:G61"/>
    <mergeCell ref="F62:G62"/>
    <mergeCell ref="F63:G63"/>
    <mergeCell ref="B44:F44"/>
    <mergeCell ref="E32:F32"/>
    <mergeCell ref="B97:C98"/>
    <mergeCell ref="B87:K88"/>
    <mergeCell ref="F93:F95"/>
    <mergeCell ref="B71:F71"/>
    <mergeCell ref="B75:B76"/>
    <mergeCell ref="C75:C76"/>
    <mergeCell ref="D75:D76"/>
    <mergeCell ref="E75:E76"/>
    <mergeCell ref="F75:F81"/>
    <mergeCell ref="F48:F51"/>
    <mergeCell ref="B53:F56"/>
    <mergeCell ref="B68:F69"/>
    <mergeCell ref="B58:G58"/>
    <mergeCell ref="B60:B61"/>
  </mergeCells>
  <pageMargins left="0.7" right="0.7" top="0.3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view="pageBreakPreview" zoomScaleNormal="100" zoomScaleSheetLayoutView="100" workbookViewId="0">
      <selection activeCell="B4" sqref="B4"/>
    </sheetView>
  </sheetViews>
  <sheetFormatPr defaultRowHeight="15" x14ac:dyDescent="0.25"/>
  <cols>
    <col min="1" max="1" width="32" customWidth="1"/>
    <col min="12" max="12" width="26.140625" customWidth="1"/>
  </cols>
  <sheetData>
    <row r="1" spans="1:12" ht="42.75" customHeight="1" x14ac:dyDescent="0.25">
      <c r="A1" s="93" t="s">
        <v>39</v>
      </c>
      <c r="B1" s="93" t="s">
        <v>40</v>
      </c>
      <c r="C1" s="93"/>
      <c r="D1" s="93"/>
      <c r="E1" s="93" t="s">
        <v>41</v>
      </c>
      <c r="F1" s="93"/>
      <c r="G1" s="93"/>
      <c r="H1" s="93"/>
      <c r="I1" s="93"/>
      <c r="J1" s="93"/>
      <c r="K1" s="93"/>
      <c r="L1" s="93" t="s">
        <v>42</v>
      </c>
    </row>
    <row r="2" spans="1:12" x14ac:dyDescent="0.25">
      <c r="A2" s="93"/>
      <c r="B2" s="6" t="s">
        <v>50</v>
      </c>
      <c r="C2" s="6" t="s">
        <v>51</v>
      </c>
      <c r="D2" s="6" t="s">
        <v>43</v>
      </c>
      <c r="E2" s="6" t="s">
        <v>44</v>
      </c>
      <c r="F2" s="27" t="s">
        <v>77</v>
      </c>
      <c r="G2" s="6" t="s">
        <v>45</v>
      </c>
      <c r="H2" s="6" t="s">
        <v>46</v>
      </c>
      <c r="I2" s="6" t="s">
        <v>47</v>
      </c>
      <c r="J2" s="6" t="s">
        <v>52</v>
      </c>
      <c r="K2" s="6" t="s">
        <v>48</v>
      </c>
      <c r="L2" s="93"/>
    </row>
    <row r="3" spans="1:12" x14ac:dyDescent="0.25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>
        <v>9</v>
      </c>
      <c r="J3" s="7">
        <v>10</v>
      </c>
      <c r="K3" s="7">
        <v>11</v>
      </c>
      <c r="L3" s="7" t="s">
        <v>49</v>
      </c>
    </row>
    <row r="4" spans="1:12" x14ac:dyDescent="0.25">
      <c r="A4" s="22" t="s">
        <v>76</v>
      </c>
      <c r="B4" s="8">
        <v>44.49</v>
      </c>
      <c r="C4" s="9">
        <v>0</v>
      </c>
      <c r="D4" s="9">
        <v>0</v>
      </c>
      <c r="E4" s="8">
        <v>18.25</v>
      </c>
      <c r="F4" s="8">
        <v>0</v>
      </c>
      <c r="G4" s="9">
        <v>0</v>
      </c>
      <c r="H4" s="9">
        <v>0</v>
      </c>
      <c r="I4" s="9">
        <v>0</v>
      </c>
      <c r="J4" s="9">
        <v>25.29</v>
      </c>
      <c r="K4" s="9">
        <v>0</v>
      </c>
      <c r="L4" s="8">
        <f>B4+C4+D4+E4+F4+G4+H4+I4+J4+K4</f>
        <v>88.03</v>
      </c>
    </row>
  </sheetData>
  <mergeCells count="4">
    <mergeCell ref="A1:A2"/>
    <mergeCell ref="B1:D1"/>
    <mergeCell ref="E1:K1"/>
    <mergeCell ref="L1:L2"/>
  </mergeCells>
  <pageMargins left="0.7" right="0.7" top="0.75" bottom="0.75" header="0.3" footer="0.3"/>
  <pageSetup paperSize="9" scale="5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view="pageBreakPreview" zoomScaleNormal="100" zoomScaleSheetLayoutView="100" workbookViewId="0">
      <selection activeCell="D4" sqref="D4:D5"/>
    </sheetView>
  </sheetViews>
  <sheetFormatPr defaultRowHeight="15" x14ac:dyDescent="0.25"/>
  <cols>
    <col min="1" max="1" width="29.42578125" customWidth="1"/>
    <col min="7" max="7" width="12.28515625" customWidth="1"/>
    <col min="8" max="8" width="14.140625" customWidth="1"/>
    <col min="9" max="9" width="16.5703125" customWidth="1"/>
    <col min="10" max="10" width="24.28515625" customWidth="1"/>
    <col min="11" max="11" width="16.85546875" customWidth="1"/>
    <col min="12" max="12" width="14.7109375" customWidth="1"/>
  </cols>
  <sheetData>
    <row r="1" spans="1:12" x14ac:dyDescent="0.25">
      <c r="A1" s="94" t="s">
        <v>39</v>
      </c>
      <c r="B1" s="94" t="s">
        <v>56</v>
      </c>
      <c r="C1" s="100" t="s">
        <v>53</v>
      </c>
      <c r="D1" s="101"/>
      <c r="E1" s="101"/>
      <c r="F1" s="102"/>
      <c r="G1" s="94" t="s">
        <v>57</v>
      </c>
      <c r="H1" s="94" t="s">
        <v>58</v>
      </c>
      <c r="I1" s="94" t="s">
        <v>68</v>
      </c>
      <c r="J1" s="94" t="s">
        <v>69</v>
      </c>
      <c r="K1" s="94" t="s">
        <v>59</v>
      </c>
      <c r="L1" s="94" t="s">
        <v>63</v>
      </c>
    </row>
    <row r="2" spans="1:12" ht="190.5" customHeight="1" x14ac:dyDescent="0.25">
      <c r="A2" s="95"/>
      <c r="B2" s="95"/>
      <c r="C2" s="10" t="s">
        <v>18</v>
      </c>
      <c r="D2" s="6" t="s">
        <v>50</v>
      </c>
      <c r="E2" s="6" t="s">
        <v>44</v>
      </c>
      <c r="F2" s="59" t="s">
        <v>77</v>
      </c>
      <c r="G2" s="95"/>
      <c r="H2" s="95"/>
      <c r="I2" s="95"/>
      <c r="J2" s="95"/>
      <c r="K2" s="95"/>
      <c r="L2" s="95"/>
    </row>
    <row r="3" spans="1:12" x14ac:dyDescent="0.25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 t="s">
        <v>54</v>
      </c>
      <c r="J3" s="7">
        <v>10</v>
      </c>
      <c r="K3" s="7" t="s">
        <v>55</v>
      </c>
      <c r="L3" s="7">
        <v>12</v>
      </c>
    </row>
    <row r="4" spans="1:12" x14ac:dyDescent="0.25">
      <c r="A4" s="96" t="s">
        <v>76</v>
      </c>
      <c r="B4" s="76"/>
      <c r="C4" s="98">
        <v>85</v>
      </c>
      <c r="D4" s="99">
        <v>44.49</v>
      </c>
      <c r="E4" s="98">
        <v>18.25</v>
      </c>
      <c r="F4" s="98">
        <v>0</v>
      </c>
      <c r="G4" s="98">
        <v>13056</v>
      </c>
      <c r="H4" s="98">
        <v>13056</v>
      </c>
      <c r="I4" s="98">
        <f>G4/H4</f>
        <v>1</v>
      </c>
      <c r="J4" s="98">
        <f>SUM(E4+F4)</f>
        <v>18.25</v>
      </c>
      <c r="K4" s="98">
        <f>J4/(E4+F4)</f>
        <v>1</v>
      </c>
      <c r="L4" s="98">
        <f>(D4/C4*I4)+(1-D4/C4)*K4</f>
        <v>1</v>
      </c>
    </row>
    <row r="5" spans="1:12" ht="20.25" customHeight="1" x14ac:dyDescent="0.25">
      <c r="A5" s="97"/>
      <c r="B5" s="76"/>
      <c r="C5" s="98"/>
      <c r="D5" s="99"/>
      <c r="E5" s="98"/>
      <c r="F5" s="98"/>
      <c r="G5" s="98"/>
      <c r="H5" s="98"/>
      <c r="I5" s="98"/>
      <c r="J5" s="98"/>
      <c r="K5" s="98"/>
      <c r="L5" s="98"/>
    </row>
  </sheetData>
  <mergeCells count="21">
    <mergeCell ref="H4:H5"/>
    <mergeCell ref="I4:I5"/>
    <mergeCell ref="J4:J5"/>
    <mergeCell ref="K4:K5"/>
    <mergeCell ref="L4:L5"/>
    <mergeCell ref="J1:J2"/>
    <mergeCell ref="K1:K2"/>
    <mergeCell ref="L1:L2"/>
    <mergeCell ref="A4:A5"/>
    <mergeCell ref="B4:B5"/>
    <mergeCell ref="C4:C5"/>
    <mergeCell ref="D4:D5"/>
    <mergeCell ref="E4:E5"/>
    <mergeCell ref="F4:F5"/>
    <mergeCell ref="G4:G5"/>
    <mergeCell ref="A1:A2"/>
    <mergeCell ref="B1:B2"/>
    <mergeCell ref="C1:F1"/>
    <mergeCell ref="G1:G2"/>
    <mergeCell ref="H1:H2"/>
    <mergeCell ref="I1:I2"/>
  </mergeCells>
  <pageMargins left="0.7" right="0.7" top="3.05" bottom="0.75" header="0.3" footer="0.3"/>
  <pageSetup paperSize="9" scale="5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view="pageBreakPreview" zoomScaleNormal="100" zoomScaleSheetLayoutView="100" workbookViewId="0">
      <selection activeCell="A13" sqref="A13"/>
    </sheetView>
  </sheetViews>
  <sheetFormatPr defaultRowHeight="15" x14ac:dyDescent="0.25"/>
  <cols>
    <col min="1" max="1" width="34.85546875" customWidth="1"/>
    <col min="2" max="2" width="21.5703125" customWidth="1"/>
    <col min="3" max="3" width="21.140625" customWidth="1"/>
  </cols>
  <sheetData>
    <row r="2" spans="1:3" ht="38.25" x14ac:dyDescent="0.25">
      <c r="A2" s="6" t="s">
        <v>39</v>
      </c>
      <c r="B2" s="10" t="s">
        <v>60</v>
      </c>
      <c r="C2" s="6" t="s">
        <v>61</v>
      </c>
    </row>
    <row r="3" spans="1:3" x14ac:dyDescent="0.25">
      <c r="A3" s="7">
        <v>1</v>
      </c>
      <c r="B3" s="7">
        <v>2</v>
      </c>
      <c r="C3" s="7">
        <v>3</v>
      </c>
    </row>
    <row r="4" spans="1:3" ht="14.25" customHeight="1" x14ac:dyDescent="0.25">
      <c r="A4" s="103" t="s">
        <v>76</v>
      </c>
      <c r="B4" s="86" t="s">
        <v>62</v>
      </c>
      <c r="C4" s="104">
        <v>1</v>
      </c>
    </row>
    <row r="5" spans="1:3" ht="7.5" customHeight="1" x14ac:dyDescent="0.25">
      <c r="A5" s="103"/>
      <c r="B5" s="86"/>
      <c r="C5" s="105"/>
    </row>
  </sheetData>
  <mergeCells count="3"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view="pageBreakPreview" zoomScaleNormal="100" zoomScaleSheetLayoutView="100" workbookViewId="0">
      <selection activeCell="C9" sqref="C9"/>
    </sheetView>
  </sheetViews>
  <sheetFormatPr defaultRowHeight="15" x14ac:dyDescent="0.25"/>
  <cols>
    <col min="1" max="1" width="26.42578125" customWidth="1"/>
    <col min="2" max="2" width="17.85546875" customWidth="1"/>
    <col min="3" max="3" width="15.85546875" customWidth="1"/>
    <col min="5" max="5" width="15.7109375" customWidth="1"/>
    <col min="6" max="6" width="18.28515625" customWidth="1"/>
    <col min="7" max="7" width="15.85546875" customWidth="1"/>
  </cols>
  <sheetData>
    <row r="1" spans="1:7" ht="76.5" x14ac:dyDescent="0.25">
      <c r="A1" s="6" t="s">
        <v>39</v>
      </c>
      <c r="B1" s="10" t="s">
        <v>60</v>
      </c>
      <c r="C1" s="6" t="s">
        <v>66</v>
      </c>
      <c r="D1" s="12" t="s">
        <v>42</v>
      </c>
      <c r="E1" s="11" t="s">
        <v>61</v>
      </c>
      <c r="F1" s="12" t="s">
        <v>70</v>
      </c>
      <c r="G1" s="12" t="s">
        <v>64</v>
      </c>
    </row>
    <row r="2" spans="1:7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 t="s">
        <v>65</v>
      </c>
    </row>
    <row r="3" spans="1:7" ht="16.5" customHeight="1" x14ac:dyDescent="0.25">
      <c r="A3" s="107" t="s">
        <v>76</v>
      </c>
      <c r="B3" s="76" t="s">
        <v>62</v>
      </c>
      <c r="C3" s="108" t="s">
        <v>67</v>
      </c>
      <c r="D3" s="98">
        <v>88.03</v>
      </c>
      <c r="E3" s="109">
        <f>'[1]Отр КК'!$C$3</f>
        <v>1</v>
      </c>
      <c r="F3" s="98">
        <f>'[1]Тер КК'!$L$4</f>
        <v>1</v>
      </c>
      <c r="G3" s="106">
        <f>D3*E3*F3</f>
        <v>88.03</v>
      </c>
    </row>
    <row r="4" spans="1:7" ht="4.5" customHeight="1" x14ac:dyDescent="0.25">
      <c r="A4" s="107"/>
      <c r="B4" s="76"/>
      <c r="C4" s="108"/>
      <c r="D4" s="98"/>
      <c r="E4" s="109"/>
      <c r="F4" s="98"/>
      <c r="G4" s="106"/>
    </row>
    <row r="5" spans="1:7" ht="29.25" hidden="1" customHeight="1" x14ac:dyDescent="0.25">
      <c r="A5" s="107"/>
      <c r="B5" s="76"/>
      <c r="C5" s="108"/>
      <c r="D5" s="98"/>
      <c r="E5" s="109"/>
      <c r="F5" s="98"/>
      <c r="G5" s="106"/>
    </row>
    <row r="6" spans="1:7" ht="4.5" customHeight="1" x14ac:dyDescent="0.25">
      <c r="A6" s="107"/>
      <c r="B6" s="76"/>
      <c r="C6" s="108"/>
      <c r="D6" s="98"/>
      <c r="E6" s="109"/>
      <c r="F6" s="98"/>
      <c r="G6" s="106"/>
    </row>
    <row r="8" spans="1:7" x14ac:dyDescent="0.25">
      <c r="A8" s="13" t="s">
        <v>96</v>
      </c>
      <c r="B8" s="58" t="s">
        <v>85</v>
      </c>
      <c r="C8" s="60">
        <v>17053.400000000001</v>
      </c>
    </row>
  </sheetData>
  <mergeCells count="7">
    <mergeCell ref="G3:G6"/>
    <mergeCell ref="A3:A6"/>
    <mergeCell ref="B3:B6"/>
    <mergeCell ref="C3:C6"/>
    <mergeCell ref="D3:D6"/>
    <mergeCell ref="E3:E6"/>
    <mergeCell ref="F3:F6"/>
  </mergeCells>
  <pageMargins left="0.7" right="0.7" top="6.17" bottom="0.75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ОТ</vt:lpstr>
      <vt:lpstr>ИТОГО БЗ</vt:lpstr>
      <vt:lpstr>Район К</vt:lpstr>
      <vt:lpstr>ОТР КК</vt:lpstr>
      <vt:lpstr>НЗ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2015-10-21T12:20:47Z</cp:lastPrinted>
  <dcterms:created xsi:type="dcterms:W3CDTF">2015-10-19T05:31:01Z</dcterms:created>
  <dcterms:modified xsi:type="dcterms:W3CDTF">2017-03-21T11:43:51Z</dcterms:modified>
</cp:coreProperties>
</file>